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Отчет об исполнении краевого бюджета за 2023 год\1. Материалы к проекту закону\Статья 34 пункт 2 материалы\"/>
    </mc:Choice>
  </mc:AlternateContent>
  <bookViews>
    <workbookView xWindow="0" yWindow="0" windowWidth="2880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4" i="1" l="1"/>
  <c r="E13" i="1"/>
  <c r="E12" i="1" l="1"/>
  <c r="B9" i="1"/>
  <c r="D9" i="1"/>
  <c r="C9" i="1"/>
  <c r="C8" i="1" s="1"/>
  <c r="E10" i="1" l="1"/>
  <c r="B15" i="1"/>
  <c r="E16" i="1" l="1"/>
  <c r="E15" i="1" s="1"/>
  <c r="D15" i="1"/>
  <c r="C15" i="1"/>
  <c r="D8" i="1" l="1"/>
  <c r="B8" i="1"/>
  <c r="E11" i="1" l="1"/>
  <c r="E9" i="1" l="1"/>
  <c r="E8" i="1" s="1"/>
</calcChain>
</file>

<file path=xl/sharedStrings.xml><?xml version="1.0" encoding="utf-8"?>
<sst xmlns="http://schemas.openxmlformats.org/spreadsheetml/2006/main" count="24" uniqueCount="23">
  <si>
    <t>Наименование</t>
  </si>
  <si>
    <t>Привлечено</t>
  </si>
  <si>
    <t>Погашено</t>
  </si>
  <si>
    <t>тыс. рублей</t>
  </si>
  <si>
    <t>Министерство финансов Российской Федерации</t>
  </si>
  <si>
    <t>Государственный внутренний долг Камчатского края всего, в т.ч.:</t>
  </si>
  <si>
    <t>Государственный внешний и внутренний долг Камчатского края всего, в т.ч.:</t>
  </si>
  <si>
    <t xml:space="preserve">Государственный внешний долг Камчатского края </t>
  </si>
  <si>
    <t>ПАО "Совкомбанк"</t>
  </si>
  <si>
    <t>ПАО "Сбербанк"</t>
  </si>
  <si>
    <t>Перевод и реструктуризация задолженности по гарантии предоставленной ОАО «Геотерм». В связи с реорганизацией ОАО "Геотерм" в 2020 году обязанности заемщика по валютному обязательству переданы ПАО "Камчатскэнерго". Погашение задолженности осуществляется ежегодно равными долями  по утвержденному графику до 2035 года (по мере поступления средств от ПАО "Камчатскэнерго")</t>
  </si>
  <si>
    <t>ОТЧЕТ</t>
  </si>
  <si>
    <t>Задолженность на 01.01.2022г.</t>
  </si>
  <si>
    <t xml:space="preserve">Документарные ценные бумаги на предъявителя с фиксированным купонным доходом и амортизацией долга (облигации). Погашение номинальной стоимости облигаций осуществляется амортизационными частями в 2022, 2023 и 2024 годах </t>
  </si>
  <si>
    <t>Задолженность на 01.01.2023г.</t>
  </si>
  <si>
    <t>Примечание к задолженности на 01.01.2023г.</t>
  </si>
  <si>
    <t>Бюджетный кредит для погашения долговых обязательств по ценным бумагам (300 млн) и бюджетный кредит на финансовое обеспечение реализации инфраструктурных проектов ( 1560,2 млн)</t>
  </si>
  <si>
    <t>Федеральное казначейство</t>
  </si>
  <si>
    <t>Специальный казначейский кредит</t>
  </si>
  <si>
    <t>Управление федерального казначейства по Камчатскому краю</t>
  </si>
  <si>
    <t>Бюджетный кредит на опережающее финансирование расходных обязательств, принимаемых в целях реализации мероприятий на софинансирование которых в 2024 году из федерального бюджета предоставляются межбюджетные трансферты</t>
  </si>
  <si>
    <t xml:space="preserve">Кредиты, привлеченные в декабре 2023 года (возобновляемая линия). Дата погашения - декабрь 2025 год </t>
  </si>
  <si>
    <t xml:space="preserve">о состоянии государственного внешнего и внутреннего долга Камчатского края на начало и конец 
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</si>
</sst>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3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Continuous"/>
    </xf>
    <xf numFmtId="0" fontId="5" fillId="0" borderId="0" xfId="0" applyFont="1"/>
    <xf numFmtId="0" fontId="1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/>
    <xf numFmtId="0" fontId="5" fillId="0" borderId="0" xfId="0" applyFont="1" applyFill="1"/>
    <xf numFmtId="164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65" fontId="5" fillId="0" borderId="11" xfId="0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right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Continuous"/>
    </xf>
    <xf numFmtId="0" fontId="5" fillId="0" borderId="3" xfId="0" applyFont="1" applyFill="1" applyBorder="1" applyAlignment="1">
      <alignment horizontal="left" vertical="center" wrapText="1"/>
    </xf>
    <xf numFmtId="165" fontId="5" fillId="0" borderId="12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zoomScale="90" zoomScaleNormal="90" workbookViewId="0">
      <selection activeCell="L7" sqref="L7"/>
    </sheetView>
  </sheetViews>
  <sheetFormatPr defaultColWidth="8.85546875" defaultRowHeight="12.75" x14ac:dyDescent="0.2"/>
  <cols>
    <col min="1" max="1" width="24.5703125" style="7" customWidth="1"/>
    <col min="2" max="2" width="16.5703125" style="7" customWidth="1"/>
    <col min="3" max="3" width="17" style="7" customWidth="1"/>
    <col min="4" max="4" width="16.7109375" style="7" customWidth="1"/>
    <col min="5" max="5" width="19.140625" style="7" customWidth="1"/>
    <col min="6" max="6" width="38.140625" style="7" customWidth="1"/>
    <col min="7" max="7" width="10.140625" style="7" bestFit="1" customWidth="1"/>
    <col min="8" max="16384" width="8.85546875" style="8"/>
  </cols>
  <sheetData>
    <row r="1" spans="1:7" s="10" customFormat="1" ht="18.75" x14ac:dyDescent="0.3">
      <c r="A1" s="4" t="s">
        <v>11</v>
      </c>
      <c r="B1" s="9"/>
      <c r="C1" s="9"/>
      <c r="D1" s="32"/>
      <c r="E1" s="9"/>
      <c r="F1" s="5"/>
    </row>
    <row r="2" spans="1:7" s="10" customFormat="1" ht="38.25" customHeight="1" x14ac:dyDescent="0.3">
      <c r="A2" s="36" t="s">
        <v>22</v>
      </c>
      <c r="B2" s="36"/>
      <c r="C2" s="36"/>
      <c r="D2" s="36"/>
      <c r="E2" s="36"/>
      <c r="F2" s="36"/>
    </row>
    <row r="3" spans="1:7" x14ac:dyDescent="0.2">
      <c r="A3" s="1"/>
      <c r="B3" s="11"/>
      <c r="C3" s="11"/>
      <c r="D3" s="11"/>
      <c r="E3" s="11"/>
      <c r="F3" s="2"/>
    </row>
    <row r="4" spans="1:7" x14ac:dyDescent="0.2">
      <c r="A4" s="1"/>
      <c r="B4" s="11"/>
      <c r="C4" s="11"/>
      <c r="D4" s="11"/>
      <c r="E4" s="11"/>
      <c r="F4" s="2"/>
    </row>
    <row r="5" spans="1:7" x14ac:dyDescent="0.2">
      <c r="A5" s="3"/>
      <c r="E5" s="6"/>
      <c r="F5" s="6" t="s">
        <v>3</v>
      </c>
    </row>
    <row r="6" spans="1:7" ht="36" customHeight="1" x14ac:dyDescent="0.2">
      <c r="A6" s="16" t="s">
        <v>0</v>
      </c>
      <c r="B6" s="16" t="s">
        <v>12</v>
      </c>
      <c r="C6" s="16" t="s">
        <v>1</v>
      </c>
      <c r="D6" s="17" t="s">
        <v>2</v>
      </c>
      <c r="E6" s="16" t="s">
        <v>14</v>
      </c>
      <c r="F6" s="16" t="s">
        <v>15</v>
      </c>
      <c r="G6" s="8"/>
    </row>
    <row r="7" spans="1:7" x14ac:dyDescent="0.2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8"/>
    </row>
    <row r="8" spans="1:7" s="12" customFormat="1" ht="83.45" customHeight="1" x14ac:dyDescent="0.2">
      <c r="A8" s="19" t="s">
        <v>6</v>
      </c>
      <c r="B8" s="20">
        <f>B9+B15</f>
        <v>9319574.1300900001</v>
      </c>
      <c r="C8" s="30">
        <f>C9+C15</f>
        <v>3503512.4146699999</v>
      </c>
      <c r="D8" s="20">
        <f>D9+D15</f>
        <v>5658962.0027599996</v>
      </c>
      <c r="E8" s="20">
        <f>E9+E15</f>
        <v>9318475.4420000017</v>
      </c>
      <c r="F8" s="21"/>
    </row>
    <row r="9" spans="1:7" s="13" customFormat="1" ht="66.599999999999994" customHeight="1" x14ac:dyDescent="0.2">
      <c r="A9" s="22" t="s">
        <v>5</v>
      </c>
      <c r="B9" s="31">
        <f>B10+B11+B12</f>
        <v>6896661.3373999996</v>
      </c>
      <c r="C9" s="31">
        <f>C10+C11+C12</f>
        <v>3503512.4146699999</v>
      </c>
      <c r="D9" s="31">
        <f t="shared" ref="D9" si="0">D10+D11+D12</f>
        <v>5470000</v>
      </c>
      <c r="E9" s="31">
        <f>E10+E11+E12+E13+E14</f>
        <v>7084524.6520700008</v>
      </c>
      <c r="F9" s="23"/>
    </row>
    <row r="10" spans="1:7" s="14" customFormat="1" ht="127.5" customHeight="1" x14ac:dyDescent="0.25">
      <c r="A10" s="24" t="s">
        <v>8</v>
      </c>
      <c r="B10" s="25">
        <v>700000</v>
      </c>
      <c r="C10" s="25">
        <v>0</v>
      </c>
      <c r="D10" s="25">
        <v>300000</v>
      </c>
      <c r="E10" s="25">
        <f>B10+C10-D10</f>
        <v>400000</v>
      </c>
      <c r="F10" s="26" t="s">
        <v>13</v>
      </c>
    </row>
    <row r="11" spans="1:7" s="14" customFormat="1" ht="61.5" customHeight="1" x14ac:dyDescent="0.25">
      <c r="A11" s="24" t="s">
        <v>9</v>
      </c>
      <c r="B11" s="25">
        <v>5170000</v>
      </c>
      <c r="C11" s="25">
        <v>2670000</v>
      </c>
      <c r="D11" s="25">
        <v>5170000</v>
      </c>
      <c r="E11" s="25">
        <f>B11+C11-D11</f>
        <v>2670000</v>
      </c>
      <c r="F11" s="26" t="s">
        <v>21</v>
      </c>
    </row>
    <row r="12" spans="1:7" s="14" customFormat="1" ht="102" customHeight="1" x14ac:dyDescent="0.25">
      <c r="A12" s="24" t="s">
        <v>4</v>
      </c>
      <c r="B12" s="25">
        <v>1026661.3374</v>
      </c>
      <c r="C12" s="25">
        <v>833512.41466999997</v>
      </c>
      <c r="D12" s="25"/>
      <c r="E12" s="25">
        <f>B12+C12-D12</f>
        <v>1860173.7520699999</v>
      </c>
      <c r="F12" s="26" t="s">
        <v>16</v>
      </c>
    </row>
    <row r="13" spans="1:7" s="14" customFormat="1" ht="49.5" customHeight="1" x14ac:dyDescent="0.25">
      <c r="A13" s="24" t="s">
        <v>17</v>
      </c>
      <c r="B13" s="25"/>
      <c r="C13" s="25">
        <v>1673848</v>
      </c>
      <c r="D13" s="25"/>
      <c r="E13" s="25">
        <f>B13+C13-D13</f>
        <v>1673848</v>
      </c>
      <c r="F13" s="26" t="s">
        <v>18</v>
      </c>
    </row>
    <row r="14" spans="1:7" s="14" customFormat="1" ht="129.75" customHeight="1" x14ac:dyDescent="0.25">
      <c r="A14" s="24" t="s">
        <v>19</v>
      </c>
      <c r="B14" s="25"/>
      <c r="C14" s="25">
        <v>480502.9</v>
      </c>
      <c r="D14" s="25"/>
      <c r="E14" s="25">
        <f>B14+C14-D14</f>
        <v>480502.9</v>
      </c>
      <c r="F14" s="26" t="s">
        <v>20</v>
      </c>
    </row>
    <row r="15" spans="1:7" s="14" customFormat="1" ht="90" customHeight="1" x14ac:dyDescent="0.25">
      <c r="A15" s="27" t="s">
        <v>7</v>
      </c>
      <c r="B15" s="29">
        <f>B16</f>
        <v>2422912.79269</v>
      </c>
      <c r="C15" s="29">
        <f t="shared" ref="C15" si="1">C16+C17</f>
        <v>0</v>
      </c>
      <c r="D15" s="29">
        <f t="shared" ref="D15" si="2">D16+D17</f>
        <v>188962.00276</v>
      </c>
      <c r="E15" s="29">
        <f t="shared" ref="E15" si="3">E16+E17</f>
        <v>2233950.78993</v>
      </c>
      <c r="F15" s="28"/>
    </row>
    <row r="16" spans="1:7" s="13" customFormat="1" ht="195.75" customHeight="1" x14ac:dyDescent="0.2">
      <c r="A16" s="33" t="s">
        <v>4</v>
      </c>
      <c r="B16" s="34">
        <v>2422912.79269</v>
      </c>
      <c r="C16" s="34">
        <v>0</v>
      </c>
      <c r="D16" s="34">
        <v>188962.00276</v>
      </c>
      <c r="E16" s="34">
        <f>B16+C16-D16</f>
        <v>2233950.78993</v>
      </c>
      <c r="F16" s="35" t="s">
        <v>10</v>
      </c>
    </row>
    <row r="17" spans="4:5" x14ac:dyDescent="0.2">
      <c r="D17" s="15"/>
    </row>
    <row r="18" spans="4:5" x14ac:dyDescent="0.2">
      <c r="E18" s="15"/>
    </row>
  </sheetData>
  <mergeCells count="1">
    <mergeCell ref="A2:F2"/>
  </mergeCells>
  <pageMargins left="0.38" right="0.17" top="0.59055118110236227" bottom="0.59055118110236227" header="0.31496062992125984" footer="0.31496062992125984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2024-04-11T05:13:21Z</cp:lastPrinted>
  <dcterms:created xsi:type="dcterms:W3CDTF">2012-03-30T03:04:21Z</dcterms:created>
  <dcterms:modified xsi:type="dcterms:W3CDTF">2024-04-11T05:13:29Z</dcterms:modified>
</cp:coreProperties>
</file>